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Лист1!$A$10:$H$19</definedName>
    <definedName name="_xlnm._FilterDatabase" localSheetId="1" hidden="1">Лист2!#REF!</definedName>
    <definedName name="_xlnm.Print_Area" localSheetId="0">Лист1!$A$2:$H$21</definedName>
  </definedNames>
  <calcPr calcId="145621"/>
</workbook>
</file>

<file path=xl/calcChain.xml><?xml version="1.0" encoding="utf-8"?>
<calcChain xmlns="http://schemas.openxmlformats.org/spreadsheetml/2006/main">
  <c r="E16" i="1" l="1"/>
  <c r="G14" i="1"/>
  <c r="G12" i="1" l="1"/>
  <c r="G13" i="1"/>
  <c r="G15" i="1"/>
  <c r="G11" i="1" l="1"/>
  <c r="G16" i="1" s="1"/>
  <c r="C17" i="1" l="1"/>
</calcChain>
</file>

<file path=xl/sharedStrings.xml><?xml version="1.0" encoding="utf-8"?>
<sst xmlns="http://schemas.openxmlformats.org/spreadsheetml/2006/main" count="43" uniqueCount="35">
  <si>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</si>
  <si>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</si>
  <si>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</si>
  <si>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</si>
  <si>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</si>
  <si>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</si>
  <si>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</si>
  <si>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</si>
  <si>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</si>
  <si>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</si>
  <si>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</si>
  <si>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</si>
  <si>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</si>
  <si>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</si>
  <si>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</si>
  <si>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</si>
  <si>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</si>
  <si>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</si>
  <si>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Лом черных металлов категории 3А</t>
  </si>
  <si>
    <t>Лом черных металлов категории 5А</t>
  </si>
  <si>
    <t>т.</t>
  </si>
  <si>
    <t>Количество (расчетный вес)</t>
  </si>
  <si>
    <t>руб. (НДС не облагается)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</si>
  <si>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</si>
  <si>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</si>
  <si>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</si>
  <si>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>Вагонное ремонтное депо Унеча-филиал ООО «НВК»</t>
  </si>
  <si>
    <t>Итого, руб. (без НДС )</t>
  </si>
  <si>
    <t>Цена за ед., руб. без НДС (НДС исчисляется налоговым агентом)</t>
  </si>
  <si>
    <t>Вагонное ремонтное депо АО «ВРК-1» (ст. Рыбное)</t>
  </si>
  <si>
    <t>Эксплуатационное вагонное депо Бекасово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</si>
  <si>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78 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</si>
  <si>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№78 , а именно:</t>
  </si>
  <si>
    <t>Вагонное ремонтное депо АО «ВРК-2» (ст. Узловая)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</si>
  <si>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февраль</t>
    </r>
    <r>
      <rPr>
        <sz val="12"/>
        <color indexed="8"/>
        <rFont val="Times New Roman"/>
        <family val="1"/>
        <charset val="204"/>
      </rPr>
      <t xml:space="preserve"> 2020 г. – </t>
    </r>
    <r>
      <rPr>
        <sz val="12"/>
        <rFont val="Times New Roman"/>
        <family val="1"/>
        <charset val="204"/>
      </rPr>
      <t xml:space="preserve"> май 2020 г.;
- срок действия данной заявки - до 16:00 (мск) 31.05.2020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</si>
</sst>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4" xfId="0" applyFont="1" applyBorder="1"/>
    <xf numFmtId="14" fontId="3" fillId="0" borderId="4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zoomScaleSheetLayoutView="70" workbookViewId="0">
      <selection activeCell="C26" sqref="C26"/>
    </sheetView>
  </sheetViews>
  <sheetFormatPr defaultRowHeight="15.75" x14ac:dyDescent="0.25"/>
  <cols>
    <col min="1" max="1" width="6.42578125" style="1" customWidth="1"/>
    <col min="2" max="2" width="57.7109375" style="1" customWidth="1"/>
    <col min="3" max="3" width="53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42" t="s">
        <v>16</v>
      </c>
    </row>
    <row r="2" spans="1:9" ht="32.25" customHeight="1" x14ac:dyDescent="0.25">
      <c r="A2" s="55" t="s">
        <v>17</v>
      </c>
      <c r="B2" s="55"/>
      <c r="C2" s="55"/>
      <c r="D2" s="55"/>
      <c r="E2" s="55"/>
      <c r="F2" s="55"/>
      <c r="G2" s="55"/>
      <c r="H2" s="55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9" t="s">
        <v>8</v>
      </c>
      <c r="B4" s="59"/>
      <c r="C4" s="59"/>
      <c r="D4" s="59"/>
      <c r="E4" s="59"/>
      <c r="F4" s="59"/>
      <c r="G4" s="59"/>
      <c r="H4" s="59"/>
      <c r="I4" s="5"/>
    </row>
    <row r="5" spans="1:9" s="6" customFormat="1" ht="12.75" customHeight="1" x14ac:dyDescent="0.25">
      <c r="A5" s="58" t="s">
        <v>3</v>
      </c>
      <c r="B5" s="58"/>
      <c r="C5" s="58"/>
      <c r="D5" s="58"/>
      <c r="E5" s="58"/>
      <c r="F5" s="58"/>
      <c r="G5" s="58"/>
      <c r="H5" s="58"/>
      <c r="I5" s="5"/>
    </row>
    <row r="6" spans="1:9" s="4" customFormat="1" ht="35.25" customHeight="1" x14ac:dyDescent="0.25">
      <c r="A6" s="57" t="s">
        <v>31</v>
      </c>
      <c r="B6" s="57"/>
      <c r="C6" s="57"/>
      <c r="D6" s="57"/>
      <c r="E6" s="57"/>
      <c r="F6" s="57"/>
      <c r="G6" s="57"/>
      <c r="H6" s="57"/>
      <c r="I6" s="7"/>
    </row>
    <row r="7" spans="1:9" s="8" customFormat="1" ht="9" customHeight="1" x14ac:dyDescent="0.25"/>
    <row r="8" spans="1:9" s="13" customFormat="1" ht="48.75" customHeight="1" x14ac:dyDescent="0.25">
      <c r="A8" s="56" t="s">
        <v>32</v>
      </c>
      <c r="B8" s="56"/>
      <c r="C8" s="56"/>
      <c r="D8" s="56"/>
      <c r="E8" s="56"/>
      <c r="F8" s="56"/>
      <c r="G8" s="56"/>
      <c r="H8" s="56"/>
    </row>
    <row r="9" spans="1:9" s="2" customFormat="1" ht="81" customHeight="1" x14ac:dyDescent="0.25">
      <c r="A9" s="17" t="s">
        <v>0</v>
      </c>
      <c r="B9" s="17" t="s">
        <v>24</v>
      </c>
      <c r="C9" s="17" t="s">
        <v>25</v>
      </c>
      <c r="D9" s="17" t="s">
        <v>4</v>
      </c>
      <c r="E9" s="17" t="s">
        <v>21</v>
      </c>
      <c r="F9" s="23" t="s">
        <v>28</v>
      </c>
      <c r="G9" s="18" t="s">
        <v>27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22.5" customHeight="1" x14ac:dyDescent="0.25">
      <c r="A11" s="9">
        <v>1</v>
      </c>
      <c r="B11" s="47" t="s">
        <v>29</v>
      </c>
      <c r="C11" s="48" t="s">
        <v>18</v>
      </c>
      <c r="D11" s="10" t="s">
        <v>20</v>
      </c>
      <c r="E11" s="49">
        <v>0.17</v>
      </c>
      <c r="F11" s="11"/>
      <c r="G11" s="11">
        <f>E11*F11</f>
        <v>0</v>
      </c>
      <c r="H11" s="53" t="s">
        <v>23</v>
      </c>
    </row>
    <row r="12" spans="1:9" s="12" customFormat="1" ht="22.5" customHeight="1" x14ac:dyDescent="0.25">
      <c r="A12" s="9">
        <v>2</v>
      </c>
      <c r="B12" s="47" t="s">
        <v>33</v>
      </c>
      <c r="C12" s="48" t="s">
        <v>19</v>
      </c>
      <c r="D12" s="10" t="s">
        <v>20</v>
      </c>
      <c r="E12" s="50">
        <v>0.38100000000000001</v>
      </c>
      <c r="F12" s="11"/>
      <c r="G12" s="11">
        <f t="shared" ref="G12:G15" si="0">E12*F12</f>
        <v>0</v>
      </c>
      <c r="H12" s="54"/>
    </row>
    <row r="13" spans="1:9" s="12" customFormat="1" ht="22.5" customHeight="1" x14ac:dyDescent="0.25">
      <c r="A13" s="9">
        <v>3</v>
      </c>
      <c r="B13" s="47" t="s">
        <v>26</v>
      </c>
      <c r="C13" s="48" t="s">
        <v>19</v>
      </c>
      <c r="D13" s="10" t="s">
        <v>20</v>
      </c>
      <c r="E13" s="51">
        <v>1.69</v>
      </c>
      <c r="F13" s="11"/>
      <c r="G13" s="11">
        <f t="shared" si="0"/>
        <v>0</v>
      </c>
      <c r="H13" s="54"/>
    </row>
    <row r="14" spans="1:9" s="12" customFormat="1" ht="22.5" customHeight="1" x14ac:dyDescent="0.25">
      <c r="A14" s="9">
        <v>4</v>
      </c>
      <c r="B14" s="47" t="s">
        <v>26</v>
      </c>
      <c r="C14" s="48" t="s">
        <v>18</v>
      </c>
      <c r="D14" s="10" t="s">
        <v>20</v>
      </c>
      <c r="E14" s="51">
        <v>3.5059999999999998</v>
      </c>
      <c r="F14" s="11"/>
      <c r="G14" s="11">
        <f t="shared" si="0"/>
        <v>0</v>
      </c>
      <c r="H14" s="54"/>
    </row>
    <row r="15" spans="1:9" s="12" customFormat="1" ht="22.5" customHeight="1" x14ac:dyDescent="0.25">
      <c r="A15" s="9">
        <v>5</v>
      </c>
      <c r="B15" s="47" t="s">
        <v>30</v>
      </c>
      <c r="C15" s="48" t="s">
        <v>19</v>
      </c>
      <c r="D15" s="10" t="s">
        <v>20</v>
      </c>
      <c r="E15" s="51">
        <v>0.39600000000000002</v>
      </c>
      <c r="F15" s="11"/>
      <c r="G15" s="11">
        <f t="shared" si="0"/>
        <v>0</v>
      </c>
      <c r="H15" s="54"/>
    </row>
    <row r="16" spans="1:9" s="15" customFormat="1" ht="26.25" customHeight="1" x14ac:dyDescent="0.25">
      <c r="A16" s="44" t="s">
        <v>6</v>
      </c>
      <c r="B16" s="45"/>
      <c r="C16" s="45"/>
      <c r="D16" s="46"/>
      <c r="E16" s="43">
        <f>SUM(E11:E15)</f>
        <v>6.1429999999999998</v>
      </c>
      <c r="F16" s="24"/>
      <c r="G16" s="24">
        <f>SUM(G11:G15)</f>
        <v>0</v>
      </c>
      <c r="H16" s="14"/>
    </row>
    <row r="17" spans="1:9" s="15" customFormat="1" ht="18.75" x14ac:dyDescent="0.25">
      <c r="A17" s="27" t="s">
        <v>7</v>
      </c>
      <c r="B17" s="27"/>
      <c r="C17" s="25">
        <f>G16</f>
        <v>0</v>
      </c>
      <c r="D17" s="27" t="s">
        <v>22</v>
      </c>
      <c r="E17" s="27"/>
      <c r="F17" s="25"/>
      <c r="G17" s="27"/>
      <c r="H17" s="26"/>
    </row>
    <row r="18" spans="1:9" s="31" customFormat="1" ht="21" customHeight="1" x14ac:dyDescent="0.3">
      <c r="A18" s="28" t="s">
        <v>15</v>
      </c>
      <c r="B18" s="28"/>
      <c r="C18" s="29"/>
      <c r="D18" s="30"/>
      <c r="E18" s="30"/>
    </row>
    <row r="19" spans="1:9" s="13" customFormat="1" ht="113.25" customHeight="1" x14ac:dyDescent="0.25">
      <c r="A19" s="52" t="s">
        <v>34</v>
      </c>
      <c r="B19" s="52"/>
      <c r="C19" s="52"/>
      <c r="D19" s="52"/>
      <c r="E19" s="52"/>
      <c r="F19" s="52"/>
      <c r="G19" s="52"/>
      <c r="H19" s="52"/>
    </row>
    <row r="20" spans="1:9" s="20" customFormat="1" ht="27" customHeight="1" x14ac:dyDescent="0.3">
      <c r="B20" s="21" t="s">
        <v>14</v>
      </c>
      <c r="C20" s="21"/>
      <c r="D20" s="40"/>
      <c r="E20" s="40"/>
      <c r="F20" s="34"/>
      <c r="G20" s="34"/>
      <c r="H20" s="34"/>
      <c r="I20" s="34"/>
    </row>
    <row r="21" spans="1:9" s="20" customFormat="1" ht="18.75" customHeight="1" x14ac:dyDescent="0.3">
      <c r="D21" s="35"/>
      <c r="F21" s="34"/>
      <c r="G21" s="34"/>
      <c r="H21" s="34"/>
      <c r="I21" s="34"/>
    </row>
    <row r="22" spans="1:9" s="20" customFormat="1" ht="23.25" customHeight="1" x14ac:dyDescent="0.3">
      <c r="B22" s="32"/>
      <c r="C22" s="32"/>
      <c r="D22" s="33"/>
      <c r="E22" s="32"/>
      <c r="F22" s="34"/>
      <c r="G22" s="34"/>
      <c r="H22" s="34"/>
      <c r="I22" s="34"/>
    </row>
    <row r="23" spans="1:9" s="20" customFormat="1" ht="18" customHeight="1" x14ac:dyDescent="0.3">
      <c r="B23" s="38" t="s">
        <v>9</v>
      </c>
      <c r="C23" s="38" t="s">
        <v>10</v>
      </c>
      <c r="D23" s="39" t="s">
        <v>11</v>
      </c>
      <c r="E23" s="41" t="s">
        <v>12</v>
      </c>
      <c r="F23" s="34"/>
      <c r="G23" s="34"/>
      <c r="H23" s="34"/>
      <c r="I23" s="34"/>
    </row>
    <row r="24" spans="1:9" s="20" customFormat="1" ht="18.75" x14ac:dyDescent="0.3">
      <c r="B24" s="36"/>
      <c r="C24" s="36"/>
      <c r="D24" s="37" t="s">
        <v>13</v>
      </c>
      <c r="E24" s="36"/>
      <c r="F24" s="34"/>
      <c r="G24" s="34"/>
      <c r="H24" s="34"/>
      <c r="I24" s="34"/>
    </row>
  </sheetData>
  <autoFilter ref="A10:H19"/>
  <mergeCells count="7">
    <mergeCell ref="A19:H19"/>
    <mergeCell ref="H11:H15"/>
    <mergeCell ref="A2:H2"/>
    <mergeCell ref="A8:H8"/>
    <mergeCell ref="A6:H6"/>
    <mergeCell ref="A5:H5"/>
    <mergeCell ref="A4:H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2" max="7" man="1"/>
  </rowBreaks>
  <ignoredErrors>
    <ignoredError sqref="E1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2020-02-05T08:24:51Z</dcterms:modified>
</cp:coreProperties>
</file>